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runel365.sharepoint.com/teams/DEPT-Procurement/Shared Documents/General/Professional Services (for PS team only)/Projects/Waste Management/ITT docs (OG's version)/"/>
    </mc:Choice>
  </mc:AlternateContent>
  <xr:revisionPtr revIDLastSave="33" documentId="8_{A5BF83D8-6D3F-3D43-823A-16C0E2635021}" xr6:coauthVersionLast="36" xr6:coauthVersionMax="47" xr10:uidLastSave="{38C27CF1-B5A2-4E42-A252-E40C47F39C05}"/>
  <bookViews>
    <workbookView xWindow="0" yWindow="0" windowWidth="38400" windowHeight="21600" xr2:uid="{00000000-000D-0000-FFFF-FFFF00000000}"/>
  </bookViews>
  <sheets>
    <sheet name="KPI deductions " sheetId="2" r:id="rId1"/>
  </sheet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2" l="1"/>
  <c r="K5" i="2" l="1"/>
  <c r="K6" i="2" s="1"/>
  <c r="L49" i="2" l="1"/>
  <c r="L44" i="2"/>
  <c r="L52" i="2"/>
  <c r="L48" i="2"/>
  <c r="L43" i="2"/>
  <c r="L45" i="2"/>
  <c r="L53" i="2"/>
  <c r="L42" i="2"/>
  <c r="L47" i="2"/>
  <c r="L34" i="2"/>
  <c r="L32" i="2"/>
  <c r="L30" i="2"/>
  <c r="L28" i="2"/>
  <c r="L38" i="2"/>
  <c r="L36" i="2"/>
  <c r="L22" i="2"/>
  <c r="L20" i="2"/>
  <c r="L18" i="2"/>
  <c r="L14" i="2"/>
  <c r="L26" i="2"/>
  <c r="L24" i="2"/>
  <c r="L51" i="2"/>
  <c r="L11" i="2"/>
</calcChain>
</file>

<file path=xl/sharedStrings.xml><?xml version="1.0" encoding="utf-8"?>
<sst xmlns="http://schemas.openxmlformats.org/spreadsheetml/2006/main" count="661" uniqueCount="97">
  <si>
    <t>Waste provider Service Fee</t>
  </si>
  <si>
    <t>Waste Provider management fee Annual</t>
  </si>
  <si>
    <t>Monthly Management Fee</t>
  </si>
  <si>
    <t>Management Fee at risk</t>
  </si>
  <si>
    <t>KPI Ref</t>
  </si>
  <si>
    <t>Element</t>
  </si>
  <si>
    <t>Recording &amp; Monitoring Method</t>
  </si>
  <si>
    <t>Standard</t>
  </si>
  <si>
    <t>Monitoring Period</t>
  </si>
  <si>
    <t>Action (in addition to others under this Contract</t>
  </si>
  <si>
    <t>Service deduction remedy</t>
  </si>
  <si>
    <t>Tolerance</t>
  </si>
  <si>
    <t>Deduction Value</t>
  </si>
  <si>
    <t>Statutory &amp; Mandatory Compliance</t>
  </si>
  <si>
    <t>The contractor will comply fully with all aspects of statutory and mandatory compliance as set out in the Specifications and elsewhere in this Contract.  Any non-compliance in the reporting period will be recorded</t>
  </si>
  <si>
    <t>Ongoing Contract monitoring and data collection by Contractor and assessment or audit by University or any statutory body</t>
  </si>
  <si>
    <t>100% compliance</t>
  </si>
  <si>
    <t>Each Calendar Month</t>
  </si>
  <si>
    <t>Failure in a month will trigger service deduction and will require the contractor to prepare a Corrective Action Plan</t>
  </si>
  <si>
    <t>50% of the Monthly Management Fee</t>
  </si>
  <si>
    <t>2a</t>
  </si>
  <si>
    <t xml:space="preserve">Service failures </t>
  </si>
  <si>
    <t>Failure to complete scheduled wheelie bin collections by 1pm</t>
  </si>
  <si>
    <t>Monthly reporting and ongoing Contract monitoring and data collection by Cleaning Services Contractor.  Service user feedback</t>
  </si>
  <si>
    <t>Daily</t>
  </si>
  <si>
    <t>Failure event will trigger service deduction and will require the contractor to prepare a Corrective Action Plan</t>
  </si>
  <si>
    <t>4% of the Monthly Management Fee</t>
  </si>
  <si>
    <t>2b</t>
  </si>
  <si>
    <t>Service failures</t>
  </si>
  <si>
    <t>Monthly reporting and ongoing Contract monitoring and data collection by Cleaning Services Contractor</t>
  </si>
  <si>
    <t>2% of the Monthly Management Fee</t>
  </si>
  <si>
    <t>Communication</t>
  </si>
  <si>
    <t>Waste services provider to hold monthly contract review meetings with the Cleaning Service Provider and Quarterly meetings with the Cleaning Services Provider and the University.</t>
  </si>
  <si>
    <t>Meeting minutes and action plans distributed within 5 Business Days of contract review meeting</t>
  </si>
  <si>
    <t>Failure in a month will trigger service deduction</t>
  </si>
  <si>
    <t>5% of the Monthly Management Fee</t>
  </si>
  <si>
    <t>Contract manager to respond to University requests and queries within 1 business day (24 hours)</t>
  </si>
  <si>
    <t>80% compliance</t>
  </si>
  <si>
    <t>Per event</t>
  </si>
  <si>
    <t>Failure event will trigger service deduction</t>
  </si>
  <si>
    <t>3% of the Monthly Management Fee</t>
  </si>
  <si>
    <t>Reporting</t>
  </si>
  <si>
    <t xml:space="preserve">Waste Contract Manager to provide a detailed monthly waste report to the Cleaning Service Provider and University no later than the end of the second week of the following month that the activity occurred in.  </t>
  </si>
  <si>
    <t>Electronic receipt of monthly report</t>
  </si>
  <si>
    <t>Contaminated waste reports to be sent to the Cleaning Services Provider and University within 24 hours of collection, with photographic evidence to substantiate.</t>
  </si>
  <si>
    <t>Electronic receipt of contaminated waste report</t>
  </si>
  <si>
    <t>85% compliance</t>
  </si>
  <si>
    <t xml:space="preserve">The Waste provider will log all site attendance, both arrival and departure times, with the Cleaning Services Provider, including all scheduled and ad-hoc services </t>
  </si>
  <si>
    <t>Cleaning Service provider will submit a monthly report detailing site attendance</t>
  </si>
  <si>
    <t>The Waste Provider will ensure that consignment notes are sent to the University with 30 days of collection and removal from site</t>
  </si>
  <si>
    <t>Receipt of Consignment notes by University – where is this recorded</t>
  </si>
  <si>
    <t>100% Compliance</t>
  </si>
  <si>
    <t>Quarterly</t>
  </si>
  <si>
    <t>Failure in the monitoring period will trigger service deduction and will require the contractor to prepare a Corrective Action Plan</t>
  </si>
  <si>
    <t xml:space="preserve">Response times </t>
  </si>
  <si>
    <t xml:space="preserve">. </t>
  </si>
  <si>
    <t>Compactors to be exchanges no later than 24 hours after receiving an order from the University</t>
  </si>
  <si>
    <t>Recorded through Planon, the University’s work order management system and email communication, including e mail receipt for collection.  Reporting monthly through Contract Management Report</t>
  </si>
  <si>
    <t>Skips to be delivered, collected or exchanged within 48 hours of receiving the order from the University.</t>
  </si>
  <si>
    <t>Recorded through Planon, the University’s work order management system and email communication.  Reporting monthly through Contract Management Report</t>
  </si>
  <si>
    <t xml:space="preserve">Waste awareness </t>
  </si>
  <si>
    <t>Service provider to run a minimum of 1 waste awareness campaign each year to support the university with its community engagement.</t>
  </si>
  <si>
    <t xml:space="preserve">Event content and supporting material agreed with Cleaning Services Provider and University.  Recorded in monthly Contract Management Report. </t>
  </si>
  <si>
    <t>Annual</t>
  </si>
  <si>
    <t>Failure to deliver waste awareness campaign will trigger service deduction</t>
  </si>
  <si>
    <t>Waste Vehicles</t>
  </si>
  <si>
    <t xml:space="preserve">Vehicle weights will not be exceeded stated access wight limits </t>
  </si>
  <si>
    <t>Ad-hoc vehicle checks reported monthly in Contract Management Report</t>
  </si>
  <si>
    <t>Waste to Landfill</t>
  </si>
  <si>
    <t>A maximum of 2% of University waste to be sent to landfill</t>
  </si>
  <si>
    <t>Monthly reporting in Contract Management Report detailing monthly and year-to-date totals with corrective actions in place as required.</t>
  </si>
  <si>
    <t>Failure to achieve target on a monthly basis will require the contractor to prepare a Corrective Action Plan.  Failure to achieve annual maximum target or below will trigger service deduction</t>
  </si>
  <si>
    <t xml:space="preserve">Contract Year 1  </t>
  </si>
  <si>
    <t>It should be noted, as per paragraph 3.2 of the Waste Services Specification, that the University objective is to achieve 0% to landfill.  Therefore this KPI will be amended annually as follows:</t>
  </si>
  <si>
    <t>=&lt; 2% Waste to landfill - zero deduction</t>
  </si>
  <si>
    <t>Year 1:  Maximum of 2%</t>
  </si>
  <si>
    <t>&gt;2% to =&lt;3% - 5% deduction of management fee</t>
  </si>
  <si>
    <t>Year 2: Maximum of 1%</t>
  </si>
  <si>
    <t>&gt;3% to =&lt;4% = 7% deduction of management fee</t>
  </si>
  <si>
    <t>Year 3: 0% to landfill</t>
  </si>
  <si>
    <t>&gt;4% = 9% deduction of management fee</t>
  </si>
  <si>
    <t>The service deduction remedies will be adjusted accordingly</t>
  </si>
  <si>
    <t>Contract Year 2</t>
  </si>
  <si>
    <t>=&lt; 1% Waste to landfill - zero deduction</t>
  </si>
  <si>
    <t>&gt;1% to =&lt;2% - 5% deduction of management fee</t>
  </si>
  <si>
    <t>&gt;2% = 7% deduction of management fee</t>
  </si>
  <si>
    <t>Contract Year 3</t>
  </si>
  <si>
    <t>= 0% Waste to landfill - zero deduction</t>
  </si>
  <si>
    <t>&gt;0% to =&lt;1% - 5% deduction of management fee</t>
  </si>
  <si>
    <t>&gt;1% = 7% deduction of management fee</t>
  </si>
  <si>
    <t>Failure of the Waste Service Provider to notify university, no later than 2 hours before the agreed completion time, of a service failure to complete a scheduled task</t>
  </si>
  <si>
    <t>Reports from Plannon system</t>
  </si>
  <si>
    <t>Monthly</t>
  </si>
  <si>
    <t>KPI Failure deductions</t>
  </si>
  <si>
    <t>Complimentary Scenario Planning Tool:</t>
  </si>
  <si>
    <t>Cells for you to amend based on desired scenario</t>
  </si>
  <si>
    <t>These cells should be left un-changed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</si>
</sst>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£&quot;* #,##0.00_);_(&quot;£&quot;* \(#,##0.00\);_(&quot;£&quot;* &quot;-&quot;??_);_(@_)"/>
    <numFmt numFmtId="165" formatCode="_(&quot;£&quot;* #,##0_);_(&quot;£&quot;* \(#,##0\);_(&quot;£&quot;* &quot;-&quot;??_);_(@_)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12"/>
      <color theme="1"/>
      <name val="Calibri Light"/>
      <family val="2"/>
    </font>
    <font>
      <sz val="12"/>
      <color theme="1"/>
      <name val="Calibri Light"/>
      <family val="2"/>
    </font>
    <font>
      <sz val="12"/>
      <color rgb="FF000000"/>
      <name val="Calibri Light"/>
      <family val="2"/>
    </font>
    <font>
      <b/>
      <u/>
      <sz val="12"/>
      <color theme="1"/>
      <name val="Calibri Light"/>
      <family val="2"/>
    </font>
    <font>
      <sz val="12"/>
      <color theme="0"/>
      <name val="Calibri"/>
      <family val="2"/>
      <scheme val="minor"/>
    </font>
    <font>
      <b/>
      <sz val="12"/>
      <color theme="0"/>
      <name val="Calibri Light"/>
      <family val="2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1" applyFont="1"/>
    <xf numFmtId="0" fontId="3" fillId="0" borderId="0" xfId="1" applyFont="1"/>
    <xf numFmtId="0" fontId="1" fillId="0" borderId="0" xfId="1" applyFont="1" applyAlignment="1">
      <alignment horizontal="left"/>
    </xf>
    <xf numFmtId="0" fontId="4" fillId="0" borderId="0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0" xfId="1" applyFont="1" applyBorder="1" applyAlignment="1">
      <alignment vertical="center" wrapText="1"/>
    </xf>
    <xf numFmtId="0" fontId="5" fillId="0" borderId="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9" fontId="5" fillId="0" borderId="6" xfId="1" applyNumberFormat="1" applyFont="1" applyBorder="1" applyAlignment="1">
      <alignment horizontal="center" vertical="center" wrapText="1"/>
    </xf>
    <xf numFmtId="9" fontId="1" fillId="0" borderId="6" xfId="1" applyNumberFormat="1" applyFont="1" applyBorder="1" applyAlignment="1">
      <alignment horizontal="center" vertical="center"/>
    </xf>
    <xf numFmtId="164" fontId="1" fillId="0" borderId="2" xfId="1" applyNumberFormat="1" applyFont="1" applyBorder="1" applyAlignment="1">
      <alignment horizontal="center" vertical="center"/>
    </xf>
    <xf numFmtId="9" fontId="5" fillId="0" borderId="7" xfId="3" applyFont="1" applyBorder="1" applyAlignment="1">
      <alignment horizontal="center" vertical="center" wrapText="1"/>
    </xf>
    <xf numFmtId="166" fontId="1" fillId="0" borderId="7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4" fillId="0" borderId="8" xfId="1" applyFont="1" applyBorder="1" applyAlignment="1">
      <alignment horizontal="left" vertical="center" wrapText="1"/>
    </xf>
    <xf numFmtId="0" fontId="1" fillId="0" borderId="0" xfId="1" applyFont="1" applyBorder="1" applyAlignment="1">
      <alignment vertical="top" wrapText="1"/>
    </xf>
    <xf numFmtId="0" fontId="1" fillId="0" borderId="5" xfId="1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9" fontId="5" fillId="0" borderId="7" xfId="1" applyNumberFormat="1" applyFont="1" applyBorder="1" applyAlignment="1">
      <alignment horizontal="center" vertical="center" wrapText="1"/>
    </xf>
    <xf numFmtId="164" fontId="1" fillId="0" borderId="3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 wrapText="1"/>
    </xf>
    <xf numFmtId="9" fontId="6" fillId="0" borderId="6" xfId="1" applyNumberFormat="1" applyFont="1" applyBorder="1" applyAlignment="1">
      <alignment horizontal="center" vertical="center" wrapText="1"/>
    </xf>
    <xf numFmtId="9" fontId="1" fillId="0" borderId="2" xfId="1" applyNumberFormat="1" applyFont="1" applyBorder="1" applyAlignment="1">
      <alignment horizontal="center" vertical="center"/>
    </xf>
    <xf numFmtId="164" fontId="1" fillId="0" borderId="8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vertical="center" wrapText="1"/>
    </xf>
    <xf numFmtId="0" fontId="5" fillId="0" borderId="9" xfId="1" applyFont="1" applyBorder="1" applyAlignment="1">
      <alignment horizontal="left" vertical="center" wrapText="1"/>
    </xf>
    <xf numFmtId="166" fontId="1" fillId="0" borderId="3" xfId="1" applyNumberFormat="1" applyFont="1" applyBorder="1" applyAlignment="1">
      <alignment horizontal="center" vertical="center"/>
    </xf>
    <xf numFmtId="164" fontId="1" fillId="0" borderId="9" xfId="1" applyNumberFormat="1" applyFont="1" applyBorder="1" applyAlignment="1">
      <alignment horizontal="center" vertical="center"/>
    </xf>
    <xf numFmtId="9" fontId="6" fillId="0" borderId="7" xfId="1" applyNumberFormat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/>
    </xf>
    <xf numFmtId="0" fontId="5" fillId="0" borderId="9" xfId="1" applyFont="1" applyFill="1" applyBorder="1" applyAlignment="1">
      <alignment vertical="center" wrapText="1"/>
    </xf>
    <xf numFmtId="9" fontId="1" fillId="0" borderId="6" xfId="1" applyNumberFormat="1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/>
    </xf>
    <xf numFmtId="9" fontId="1" fillId="0" borderId="7" xfId="1" applyNumberFormat="1" applyFont="1" applyBorder="1" applyAlignment="1">
      <alignment horizontal="center" vertical="center" wrapText="1"/>
    </xf>
    <xf numFmtId="9" fontId="6" fillId="0" borderId="5" xfId="1" applyNumberFormat="1" applyFont="1" applyBorder="1" applyAlignment="1">
      <alignment horizontal="center" vertical="center" wrapText="1"/>
    </xf>
    <xf numFmtId="9" fontId="1" fillId="0" borderId="1" xfId="1" applyNumberFormat="1" applyFont="1" applyBorder="1" applyAlignment="1">
      <alignment horizontal="center" vertical="center"/>
    </xf>
    <xf numFmtId="164" fontId="1" fillId="0" borderId="4" xfId="1" applyNumberFormat="1" applyFont="1" applyBorder="1" applyAlignment="1">
      <alignment horizontal="center" vertical="center"/>
    </xf>
    <xf numFmtId="9" fontId="0" fillId="0" borderId="0" xfId="3" applyFont="1" applyAlignment="1">
      <alignment horizontal="center"/>
    </xf>
    <xf numFmtId="164" fontId="0" fillId="0" borderId="0" xfId="2" applyNumberFormat="1" applyFont="1"/>
    <xf numFmtId="0" fontId="1" fillId="0" borderId="5" xfId="1" applyFont="1" applyBorder="1"/>
    <xf numFmtId="0" fontId="1" fillId="0" borderId="1" xfId="1" applyFont="1" applyBorder="1"/>
    <xf numFmtId="0" fontId="1" fillId="0" borderId="4" xfId="1" applyFont="1" applyBorder="1"/>
    <xf numFmtId="9" fontId="1" fillId="0" borderId="7" xfId="1" applyNumberFormat="1" applyFont="1" applyBorder="1" applyAlignment="1">
      <alignment vertical="center"/>
    </xf>
    <xf numFmtId="0" fontId="1" fillId="0" borderId="5" xfId="1" applyFont="1" applyBorder="1" applyAlignment="1">
      <alignment vertical="center"/>
    </xf>
    <xf numFmtId="9" fontId="1" fillId="0" borderId="6" xfId="1" applyNumberFormat="1" applyFont="1" applyBorder="1" applyAlignment="1">
      <alignment vertical="center"/>
    </xf>
    <xf numFmtId="9" fontId="1" fillId="0" borderId="3" xfId="1" applyNumberFormat="1" applyFont="1" applyBorder="1" applyAlignment="1">
      <alignment vertical="center"/>
    </xf>
    <xf numFmtId="9" fontId="1" fillId="0" borderId="2" xfId="1" applyNumberFormat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0" borderId="0" xfId="1" applyFont="1" applyBorder="1"/>
    <xf numFmtId="0" fontId="5" fillId="0" borderId="2" xfId="1" applyFont="1" applyBorder="1" applyAlignment="1">
      <alignment vertical="center" wrapText="1"/>
    </xf>
    <xf numFmtId="0" fontId="1" fillId="0" borderId="6" xfId="1" applyFont="1" applyBorder="1"/>
    <xf numFmtId="0" fontId="1" fillId="0" borderId="2" xfId="1" applyFont="1" applyBorder="1"/>
    <xf numFmtId="0" fontId="7" fillId="0" borderId="1" xfId="1" applyFont="1" applyBorder="1" applyAlignment="1">
      <alignment vertical="center" wrapText="1"/>
    </xf>
    <xf numFmtId="0" fontId="1" fillId="0" borderId="8" xfId="1" applyFont="1" applyBorder="1" applyAlignment="1">
      <alignment vertical="top" wrapText="1"/>
    </xf>
    <xf numFmtId="0" fontId="5" fillId="0" borderId="3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1" fillId="0" borderId="9" xfId="1" applyFont="1" applyBorder="1" applyAlignment="1">
      <alignment vertical="top" wrapText="1"/>
    </xf>
    <xf numFmtId="0" fontId="1" fillId="0" borderId="9" xfId="1" applyFont="1" applyBorder="1" applyAlignment="1">
      <alignment horizontal="left" vertical="top" wrapText="1"/>
    </xf>
    <xf numFmtId="0" fontId="4" fillId="0" borderId="3" xfId="1" applyFont="1" applyBorder="1" applyAlignment="1">
      <alignment vertical="center" wrapText="1"/>
    </xf>
    <xf numFmtId="0" fontId="1" fillId="0" borderId="7" xfId="1" applyFont="1" applyBorder="1"/>
    <xf numFmtId="0" fontId="1" fillId="0" borderId="3" xfId="1" applyFont="1" applyBorder="1"/>
    <xf numFmtId="0" fontId="1" fillId="0" borderId="1" xfId="1" applyFont="1" applyBorder="1" applyAlignment="1">
      <alignment horizontal="center" vertical="center"/>
    </xf>
    <xf numFmtId="9" fontId="1" fillId="0" borderId="7" xfId="1" applyNumberFormat="1" applyFont="1" applyBorder="1" applyAlignment="1">
      <alignment horizontal="center" vertical="center"/>
    </xf>
    <xf numFmtId="164" fontId="1" fillId="0" borderId="0" xfId="1" applyNumberFormat="1" applyFont="1"/>
    <xf numFmtId="0" fontId="1" fillId="0" borderId="10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2" fillId="2" borderId="5" xfId="1" applyFont="1" applyFill="1" applyBorder="1" applyAlignment="1">
      <alignment horizontal="left"/>
    </xf>
    <xf numFmtId="0" fontId="1" fillId="2" borderId="11" xfId="1" applyFont="1" applyFill="1" applyBorder="1"/>
    <xf numFmtId="0" fontId="1" fillId="2" borderId="4" xfId="1" applyFont="1" applyFill="1" applyBorder="1"/>
    <xf numFmtId="0" fontId="1" fillId="2" borderId="6" xfId="1" applyFont="1" applyFill="1" applyBorder="1" applyAlignment="1">
      <alignment horizontal="left"/>
    </xf>
    <xf numFmtId="0" fontId="1" fillId="2" borderId="0" xfId="1" applyFont="1" applyFill="1" applyBorder="1"/>
    <xf numFmtId="0" fontId="1" fillId="2" borderId="7" xfId="1" applyFont="1" applyFill="1" applyBorder="1" applyAlignment="1">
      <alignment horizontal="left"/>
    </xf>
    <xf numFmtId="0" fontId="1" fillId="2" borderId="10" xfId="1" applyFont="1" applyFill="1" applyBorder="1"/>
    <xf numFmtId="0" fontId="5" fillId="0" borderId="2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164" fontId="5" fillId="0" borderId="2" xfId="2" applyFont="1" applyBorder="1" applyAlignment="1">
      <alignment horizontal="center" vertical="center" wrapText="1"/>
    </xf>
    <xf numFmtId="0" fontId="9" fillId="3" borderId="2" xfId="1" applyFont="1" applyFill="1" applyBorder="1" applyAlignment="1">
      <alignment vertical="center" wrapText="1"/>
    </xf>
    <xf numFmtId="0" fontId="9" fillId="3" borderId="3" xfId="1" applyFont="1" applyFill="1" applyBorder="1" applyAlignment="1">
      <alignment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left" vertical="center" wrapText="1"/>
    </xf>
    <xf numFmtId="0" fontId="9" fillId="3" borderId="3" xfId="1" applyFont="1" applyFill="1" applyBorder="1" applyAlignment="1">
      <alignment horizontal="left" vertical="center" wrapText="1"/>
    </xf>
    <xf numFmtId="0" fontId="1" fillId="4" borderId="12" xfId="1" applyFont="1" applyFill="1" applyBorder="1"/>
    <xf numFmtId="9" fontId="1" fillId="4" borderId="13" xfId="1" applyNumberFormat="1" applyFont="1" applyFill="1" applyBorder="1"/>
    <xf numFmtId="0" fontId="1" fillId="5" borderId="12" xfId="1" applyFont="1" applyFill="1" applyBorder="1"/>
    <xf numFmtId="165" fontId="0" fillId="4" borderId="14" xfId="2" applyNumberFormat="1" applyFont="1" applyFill="1" applyBorder="1"/>
    <xf numFmtId="165" fontId="0" fillId="5" borderId="15" xfId="2" applyNumberFormat="1" applyFont="1" applyFill="1" applyBorder="1"/>
    <xf numFmtId="164" fontId="1" fillId="5" borderId="15" xfId="1" applyNumberFormat="1" applyFont="1" applyFill="1" applyBorder="1"/>
    <xf numFmtId="9" fontId="10" fillId="5" borderId="16" xfId="1" applyNumberFormat="1" applyFont="1" applyFill="1" applyBorder="1"/>
    <xf numFmtId="164" fontId="1" fillId="5" borderId="17" xfId="1" applyNumberFormat="1" applyFont="1" applyFill="1" applyBorder="1"/>
  </cellXfs>
  <cellStyles count="4">
    <cellStyle name="Currency 2" xfId="2" xr:uid="{00000000-0005-0000-0000-000000000000}"/>
    <cellStyle name="Normal" xfId="0" builtinId="0"/>
    <cellStyle name="Normal 2" xfId="1" xr:uid="{00000000-0005-0000-0000-000002000000}"/>
    <cellStyle name="Percent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54"/>
  <sheetViews>
    <sheetView tabSelected="1" zoomScale="50" zoomScaleNormal="50" zoomScalePageLayoutView="90" workbookViewId="0">
      <selection activeCell="E2" sqref="E2"/>
    </sheetView>
  </sheetViews>
  <sheetFormatPr defaultColWidth="12.453125" defaultRowHeight="15.5" x14ac:dyDescent="0.35"/>
  <cols>
    <col min="1" max="1" width="3.54296875" style="1" customWidth="1"/>
    <col min="2" max="2" width="12.453125" style="1"/>
    <col min="3" max="3" width="50.6328125" style="1" customWidth="1"/>
    <col min="4" max="4" width="41.6328125" style="1" customWidth="1"/>
    <col min="5" max="5" width="20.1796875" style="1" customWidth="1"/>
    <col min="6" max="6" width="18.36328125" style="1" customWidth="1"/>
    <col min="7" max="7" width="37" style="3" customWidth="1"/>
    <col min="8" max="8" width="28.453125" style="1" customWidth="1"/>
    <col min="9" max="9" width="7" style="1" customWidth="1"/>
    <col min="10" max="10" width="16.453125" style="1" customWidth="1"/>
    <col min="11" max="11" width="15.453125" style="1" bestFit="1" customWidth="1"/>
    <col min="12" max="12" width="12.453125" style="1"/>
    <col min="13" max="13" width="52.08984375" style="1" bestFit="1" customWidth="1"/>
    <col min="14" max="14" width="16" style="1" bestFit="1" customWidth="1"/>
    <col min="15" max="16384" width="12.453125" style="1"/>
  </cols>
  <sheetData>
    <row r="1" spans="2:13" ht="16" thickBot="1" x14ac:dyDescent="0.4"/>
    <row r="2" spans="2:13" ht="28.5" x14ac:dyDescent="0.65">
      <c r="B2" s="2" t="s">
        <v>93</v>
      </c>
      <c r="G2" s="78" t="s">
        <v>94</v>
      </c>
      <c r="H2" s="79"/>
      <c r="I2" s="79"/>
      <c r="J2" s="79"/>
      <c r="K2" s="80"/>
    </row>
    <row r="3" spans="2:13" x14ac:dyDescent="0.35">
      <c r="G3" s="81" t="s">
        <v>0</v>
      </c>
      <c r="H3" s="82"/>
      <c r="I3" s="82"/>
      <c r="J3" s="82"/>
      <c r="K3" s="104">
        <v>300000</v>
      </c>
      <c r="M3" s="101" t="s">
        <v>95</v>
      </c>
    </row>
    <row r="4" spans="2:13" x14ac:dyDescent="0.35">
      <c r="G4" s="81" t="s">
        <v>1</v>
      </c>
      <c r="H4" s="82"/>
      <c r="I4" s="82"/>
      <c r="J4" s="102">
        <v>0.04</v>
      </c>
      <c r="K4" s="105">
        <f>K3*J4</f>
        <v>12000</v>
      </c>
    </row>
    <row r="5" spans="2:13" x14ac:dyDescent="0.35">
      <c r="G5" s="81" t="s">
        <v>2</v>
      </c>
      <c r="H5" s="82"/>
      <c r="I5" s="82"/>
      <c r="J5" s="82"/>
      <c r="K5" s="106">
        <f>K4/12</f>
        <v>1000</v>
      </c>
      <c r="M5" s="103" t="s">
        <v>96</v>
      </c>
    </row>
    <row r="6" spans="2:13" ht="16" thickBot="1" x14ac:dyDescent="0.4">
      <c r="G6" s="83" t="s">
        <v>3</v>
      </c>
      <c r="H6" s="84"/>
      <c r="I6" s="84"/>
      <c r="J6" s="107">
        <v>0.5</v>
      </c>
      <c r="K6" s="108">
        <f>K5*J6</f>
        <v>500</v>
      </c>
    </row>
    <row r="7" spans="2:13" ht="16" thickBot="1" x14ac:dyDescent="0.4">
      <c r="G7" s="1"/>
    </row>
    <row r="8" spans="2:13" ht="43" customHeight="1" x14ac:dyDescent="0.35">
      <c r="B8" s="97" t="s">
        <v>4</v>
      </c>
      <c r="C8" s="96" t="s">
        <v>5</v>
      </c>
      <c r="D8" s="96" t="s">
        <v>6</v>
      </c>
      <c r="E8" s="96" t="s">
        <v>7</v>
      </c>
      <c r="F8" s="96" t="s">
        <v>8</v>
      </c>
      <c r="G8" s="99" t="s">
        <v>9</v>
      </c>
      <c r="H8" s="93" t="s">
        <v>10</v>
      </c>
      <c r="I8" s="4"/>
      <c r="J8" s="95" t="s">
        <v>11</v>
      </c>
      <c r="K8" s="93" t="s">
        <v>10</v>
      </c>
      <c r="L8" s="96" t="s">
        <v>12</v>
      </c>
    </row>
    <row r="9" spans="2:13" ht="16" thickBot="1" x14ac:dyDescent="0.4">
      <c r="B9" s="98"/>
      <c r="C9" s="94"/>
      <c r="D9" s="94"/>
      <c r="E9" s="94"/>
      <c r="F9" s="94"/>
      <c r="G9" s="100"/>
      <c r="H9" s="94"/>
      <c r="I9" s="4"/>
      <c r="J9" s="95"/>
      <c r="K9" s="93"/>
      <c r="L9" s="93"/>
    </row>
    <row r="10" spans="2:13" x14ac:dyDescent="0.35">
      <c r="B10" s="86">
        <v>1</v>
      </c>
      <c r="C10" s="5" t="s">
        <v>13</v>
      </c>
      <c r="D10" s="6"/>
      <c r="E10" s="6"/>
      <c r="F10" s="6"/>
      <c r="G10" s="7"/>
      <c r="H10" s="6"/>
      <c r="I10" s="8"/>
      <c r="J10" s="9"/>
      <c r="K10" s="10"/>
      <c r="L10" s="11"/>
    </row>
    <row r="11" spans="2:13" ht="36" customHeight="1" x14ac:dyDescent="0.35">
      <c r="B11" s="88"/>
      <c r="C11" s="85" t="s">
        <v>14</v>
      </c>
      <c r="D11" s="85" t="s">
        <v>15</v>
      </c>
      <c r="E11" s="89" t="s">
        <v>16</v>
      </c>
      <c r="F11" s="85" t="s">
        <v>17</v>
      </c>
      <c r="G11" s="85" t="s">
        <v>18</v>
      </c>
      <c r="H11" s="89" t="s">
        <v>19</v>
      </c>
      <c r="I11" s="4"/>
      <c r="J11" s="12">
        <v>0</v>
      </c>
      <c r="K11" s="13">
        <v>0.5</v>
      </c>
      <c r="L11" s="14">
        <f>$K$6*K11</f>
        <v>250</v>
      </c>
    </row>
    <row r="12" spans="2:13" ht="36" customHeight="1" thickBot="1" x14ac:dyDescent="0.4">
      <c r="B12" s="87"/>
      <c r="C12" s="91"/>
      <c r="D12" s="91"/>
      <c r="E12" s="90"/>
      <c r="F12" s="91"/>
      <c r="G12" s="91"/>
      <c r="H12" s="90"/>
      <c r="I12" s="8"/>
      <c r="J12" s="15"/>
      <c r="K12" s="16"/>
      <c r="L12" s="14"/>
    </row>
    <row r="13" spans="2:13" x14ac:dyDescent="0.35">
      <c r="B13" s="86" t="s">
        <v>20</v>
      </c>
      <c r="C13" s="17" t="s">
        <v>21</v>
      </c>
      <c r="D13" s="18"/>
      <c r="E13" s="18"/>
      <c r="F13" s="42"/>
      <c r="G13" s="19"/>
      <c r="H13" s="17"/>
      <c r="I13" s="20"/>
      <c r="J13" s="21"/>
      <c r="K13" s="10"/>
      <c r="L13" s="11"/>
    </row>
    <row r="14" spans="2:13" x14ac:dyDescent="0.35">
      <c r="B14" s="88"/>
      <c r="C14" s="89" t="s">
        <v>22</v>
      </c>
      <c r="D14" s="85" t="s">
        <v>23</v>
      </c>
      <c r="E14" s="92" t="s">
        <v>16</v>
      </c>
      <c r="F14" s="85" t="s">
        <v>24</v>
      </c>
      <c r="G14" s="85" t="s">
        <v>25</v>
      </c>
      <c r="H14" s="89" t="s">
        <v>26</v>
      </c>
      <c r="I14" s="8"/>
      <c r="J14" s="22">
        <v>0</v>
      </c>
      <c r="K14" s="13">
        <v>0.04</v>
      </c>
      <c r="L14" s="14">
        <f>$K$6*K14</f>
        <v>20</v>
      </c>
    </row>
    <row r="15" spans="2:13" ht="29" customHeight="1" x14ac:dyDescent="0.35">
      <c r="B15" s="88"/>
      <c r="C15" s="89"/>
      <c r="D15" s="85"/>
      <c r="E15" s="92"/>
      <c r="F15" s="85"/>
      <c r="G15" s="85"/>
      <c r="H15" s="89"/>
      <c r="I15" s="4"/>
      <c r="J15" s="23"/>
      <c r="K15" s="24"/>
      <c r="L15" s="25"/>
    </row>
    <row r="16" spans="2:13" ht="29" customHeight="1" thickBot="1" x14ac:dyDescent="0.4">
      <c r="B16" s="88"/>
      <c r="C16" s="89"/>
      <c r="D16" s="91"/>
      <c r="E16" s="92"/>
      <c r="F16" s="85"/>
      <c r="G16" s="85"/>
      <c r="H16" s="89"/>
      <c r="I16" s="8"/>
      <c r="J16" s="26"/>
      <c r="K16" s="16"/>
      <c r="L16" s="27"/>
    </row>
    <row r="17" spans="2:16" x14ac:dyDescent="0.35">
      <c r="B17" s="86" t="s">
        <v>27</v>
      </c>
      <c r="C17" s="5" t="s">
        <v>28</v>
      </c>
      <c r="D17" s="6"/>
      <c r="E17" s="6"/>
      <c r="F17" s="6"/>
      <c r="G17" s="28"/>
      <c r="H17" s="5"/>
      <c r="I17" s="8"/>
      <c r="J17" s="29"/>
      <c r="K17" s="30"/>
      <c r="L17" s="31"/>
    </row>
    <row r="18" spans="2:16" ht="62.5" thickBot="1" x14ac:dyDescent="0.4">
      <c r="B18" s="87"/>
      <c r="C18" s="32" t="s">
        <v>90</v>
      </c>
      <c r="D18" s="32" t="s">
        <v>29</v>
      </c>
      <c r="E18" s="32" t="s">
        <v>16</v>
      </c>
      <c r="F18" s="32" t="s">
        <v>24</v>
      </c>
      <c r="G18" s="33" t="s">
        <v>25</v>
      </c>
      <c r="H18" s="32" t="s">
        <v>30</v>
      </c>
      <c r="I18" s="8"/>
      <c r="J18" s="26">
        <v>0</v>
      </c>
      <c r="K18" s="34">
        <v>0.02</v>
      </c>
      <c r="L18" s="35">
        <f>$K$6*K18</f>
        <v>10</v>
      </c>
    </row>
    <row r="19" spans="2:16" x14ac:dyDescent="0.35">
      <c r="B19" s="88">
        <v>3</v>
      </c>
      <c r="C19" s="17" t="s">
        <v>31</v>
      </c>
      <c r="D19" s="18"/>
      <c r="E19" s="17"/>
      <c r="F19" s="17"/>
      <c r="G19" s="19"/>
      <c r="H19" s="17"/>
      <c r="I19" s="8"/>
      <c r="J19" s="12"/>
      <c r="K19" s="30"/>
      <c r="L19" s="31"/>
    </row>
    <row r="20" spans="2:16" ht="62.5" thickBot="1" x14ac:dyDescent="0.4">
      <c r="B20" s="87"/>
      <c r="C20" s="32" t="s">
        <v>32</v>
      </c>
      <c r="D20" s="32" t="s">
        <v>33</v>
      </c>
      <c r="E20" s="32" t="s">
        <v>16</v>
      </c>
      <c r="F20" s="32" t="s">
        <v>17</v>
      </c>
      <c r="G20" s="33" t="s">
        <v>34</v>
      </c>
      <c r="H20" s="32" t="s">
        <v>35</v>
      </c>
      <c r="I20" s="8"/>
      <c r="J20" s="36">
        <v>0</v>
      </c>
      <c r="K20" s="37">
        <v>0.05</v>
      </c>
      <c r="L20" s="35">
        <f>$K$6*K20</f>
        <v>25</v>
      </c>
    </row>
    <row r="21" spans="2:16" x14ac:dyDescent="0.35">
      <c r="B21" s="86">
        <v>4</v>
      </c>
      <c r="C21" s="17" t="s">
        <v>31</v>
      </c>
      <c r="D21" s="17"/>
      <c r="E21" s="17"/>
      <c r="F21" s="17"/>
      <c r="G21" s="19"/>
      <c r="H21" s="17"/>
      <c r="I21" s="8"/>
      <c r="J21" s="38"/>
      <c r="K21" s="25"/>
      <c r="L21" s="39"/>
    </row>
    <row r="22" spans="2:16" ht="31.5" thickBot="1" x14ac:dyDescent="0.4">
      <c r="B22" s="87"/>
      <c r="C22" s="32" t="s">
        <v>36</v>
      </c>
      <c r="D22" s="40" t="s">
        <v>91</v>
      </c>
      <c r="E22" s="32" t="s">
        <v>37</v>
      </c>
      <c r="F22" s="32" t="s">
        <v>92</v>
      </c>
      <c r="G22" s="33" t="s">
        <v>39</v>
      </c>
      <c r="H22" s="32" t="s">
        <v>40</v>
      </c>
      <c r="I22" s="20"/>
      <c r="J22" s="41">
        <v>0.2</v>
      </c>
      <c r="K22" s="30">
        <v>0.03</v>
      </c>
      <c r="L22" s="35">
        <f>$K$6*K22</f>
        <v>15</v>
      </c>
    </row>
    <row r="23" spans="2:16" x14ac:dyDescent="0.35">
      <c r="B23" s="86">
        <v>5</v>
      </c>
      <c r="C23" s="17" t="s">
        <v>41</v>
      </c>
      <c r="D23" s="17"/>
      <c r="E23" s="18"/>
      <c r="F23" s="18"/>
      <c r="G23" s="42"/>
      <c r="H23" s="18"/>
      <c r="I23" s="8"/>
      <c r="J23" s="9"/>
      <c r="K23" s="11"/>
      <c r="L23" s="43"/>
    </row>
    <row r="24" spans="2:16" ht="62.5" thickBot="1" x14ac:dyDescent="0.4">
      <c r="B24" s="88"/>
      <c r="C24" s="18" t="s">
        <v>42</v>
      </c>
      <c r="D24" s="18" t="s">
        <v>43</v>
      </c>
      <c r="E24" s="18" t="s">
        <v>16</v>
      </c>
      <c r="F24" s="18" t="s">
        <v>17</v>
      </c>
      <c r="G24" s="42" t="s">
        <v>34</v>
      </c>
      <c r="H24" s="18" t="s">
        <v>35</v>
      </c>
      <c r="I24" s="20"/>
      <c r="J24" s="44">
        <v>0</v>
      </c>
      <c r="K24" s="37">
        <v>0.05</v>
      </c>
      <c r="L24" s="35">
        <f>$K$6*K24</f>
        <v>25</v>
      </c>
    </row>
    <row r="25" spans="2:16" x14ac:dyDescent="0.35">
      <c r="B25" s="86">
        <v>6</v>
      </c>
      <c r="C25" s="5" t="s">
        <v>41</v>
      </c>
      <c r="D25" s="5"/>
      <c r="E25" s="6"/>
      <c r="F25" s="6"/>
      <c r="G25" s="7"/>
      <c r="H25" s="6"/>
      <c r="I25" s="8"/>
      <c r="J25" s="45"/>
      <c r="K25" s="46"/>
      <c r="L25" s="47"/>
    </row>
    <row r="26" spans="2:16" ht="47" thickBot="1" x14ac:dyDescent="0.4">
      <c r="B26" s="87"/>
      <c r="C26" s="32" t="s">
        <v>44</v>
      </c>
      <c r="D26" s="32" t="s">
        <v>45</v>
      </c>
      <c r="E26" s="32" t="s">
        <v>46</v>
      </c>
      <c r="F26" s="32" t="s">
        <v>92</v>
      </c>
      <c r="G26" s="33" t="s">
        <v>39</v>
      </c>
      <c r="H26" s="32" t="s">
        <v>40</v>
      </c>
      <c r="I26" s="8"/>
      <c r="J26" s="36">
        <v>0.15</v>
      </c>
      <c r="K26" s="37">
        <v>0.03</v>
      </c>
      <c r="L26" s="35">
        <f>$K$6*K26</f>
        <v>15</v>
      </c>
      <c r="O26" s="48"/>
      <c r="P26" s="49"/>
    </row>
    <row r="27" spans="2:16" x14ac:dyDescent="0.35">
      <c r="B27" s="88">
        <v>7</v>
      </c>
      <c r="C27" s="17" t="s">
        <v>41</v>
      </c>
      <c r="D27" s="17"/>
      <c r="E27" s="18"/>
      <c r="F27" s="18"/>
      <c r="G27" s="42"/>
      <c r="H27" s="18"/>
      <c r="J27" s="50"/>
      <c r="K27" s="51"/>
      <c r="L27" s="52"/>
    </row>
    <row r="28" spans="2:16" ht="47" thickBot="1" x14ac:dyDescent="0.4">
      <c r="B28" s="88"/>
      <c r="C28" s="18" t="s">
        <v>47</v>
      </c>
      <c r="D28" s="18" t="s">
        <v>48</v>
      </c>
      <c r="E28" s="18" t="s">
        <v>46</v>
      </c>
      <c r="F28" s="18" t="s">
        <v>17</v>
      </c>
      <c r="G28" s="42" t="s">
        <v>34</v>
      </c>
      <c r="H28" s="18" t="s">
        <v>35</v>
      </c>
      <c r="J28" s="73">
        <v>0.15</v>
      </c>
      <c r="K28" s="37">
        <v>0.05</v>
      </c>
      <c r="L28" s="35">
        <f>$K$6*K28</f>
        <v>25</v>
      </c>
    </row>
    <row r="29" spans="2:16" x14ac:dyDescent="0.35">
      <c r="B29" s="86">
        <v>8</v>
      </c>
      <c r="C29" s="5" t="s">
        <v>41</v>
      </c>
      <c r="D29" s="6"/>
      <c r="E29" s="6"/>
      <c r="F29" s="6"/>
      <c r="G29" s="7"/>
      <c r="H29" s="6"/>
      <c r="J29" s="54"/>
      <c r="K29" s="46"/>
      <c r="L29" s="52"/>
    </row>
    <row r="30" spans="2:16" ht="62.5" thickBot="1" x14ac:dyDescent="0.4">
      <c r="B30" s="87"/>
      <c r="C30" s="32" t="s">
        <v>49</v>
      </c>
      <c r="D30" s="32" t="s">
        <v>50</v>
      </c>
      <c r="E30" s="32" t="s">
        <v>51</v>
      </c>
      <c r="F30" s="32" t="s">
        <v>52</v>
      </c>
      <c r="G30" s="33" t="s">
        <v>53</v>
      </c>
      <c r="H30" s="32" t="s">
        <v>35</v>
      </c>
      <c r="J30" s="13">
        <v>0</v>
      </c>
      <c r="K30" s="30">
        <v>0.05</v>
      </c>
      <c r="L30" s="35">
        <f>$K$6*K30</f>
        <v>25</v>
      </c>
    </row>
    <row r="31" spans="2:16" x14ac:dyDescent="0.35">
      <c r="B31" s="88">
        <v>9</v>
      </c>
      <c r="C31" s="17" t="s">
        <v>54</v>
      </c>
      <c r="D31" s="18" t="s">
        <v>55</v>
      </c>
      <c r="E31" s="18"/>
      <c r="F31" s="18"/>
      <c r="G31" s="42"/>
      <c r="H31" s="18"/>
      <c r="J31" s="10"/>
      <c r="K31" s="72"/>
      <c r="L31" s="52"/>
    </row>
    <row r="32" spans="2:16" ht="78" thickBot="1" x14ac:dyDescent="0.4">
      <c r="B32" s="87"/>
      <c r="C32" s="32" t="s">
        <v>56</v>
      </c>
      <c r="D32" s="32" t="s">
        <v>57</v>
      </c>
      <c r="E32" s="32" t="s">
        <v>51</v>
      </c>
      <c r="F32" s="32" t="s">
        <v>17</v>
      </c>
      <c r="G32" s="33" t="s">
        <v>34</v>
      </c>
      <c r="H32" s="32" t="s">
        <v>35</v>
      </c>
      <c r="J32" s="73">
        <v>0</v>
      </c>
      <c r="K32" s="37">
        <v>0.05</v>
      </c>
      <c r="L32" s="35">
        <f>$K$6*K32</f>
        <v>25</v>
      </c>
    </row>
    <row r="33" spans="2:14" x14ac:dyDescent="0.35">
      <c r="B33" s="86">
        <v>10</v>
      </c>
      <c r="C33" s="17" t="s">
        <v>54</v>
      </c>
      <c r="D33" s="18"/>
      <c r="E33" s="18"/>
      <c r="F33" s="18"/>
      <c r="G33" s="42"/>
      <c r="H33" s="18"/>
      <c r="J33" s="10"/>
      <c r="K33" s="72"/>
      <c r="L33" s="52"/>
    </row>
    <row r="34" spans="2:14" ht="62.5" thickBot="1" x14ac:dyDescent="0.4">
      <c r="B34" s="87"/>
      <c r="C34" s="32" t="s">
        <v>58</v>
      </c>
      <c r="D34" s="32" t="s">
        <v>59</v>
      </c>
      <c r="E34" s="32" t="s">
        <v>51</v>
      </c>
      <c r="F34" s="32" t="s">
        <v>17</v>
      </c>
      <c r="G34" s="33" t="s">
        <v>34</v>
      </c>
      <c r="H34" s="32" t="s">
        <v>35</v>
      </c>
      <c r="J34" s="73">
        <v>0</v>
      </c>
      <c r="K34" s="37">
        <v>0.05</v>
      </c>
      <c r="L34" s="35">
        <f>$K$6*K34</f>
        <v>25</v>
      </c>
    </row>
    <row r="35" spans="2:14" x14ac:dyDescent="0.35">
      <c r="B35" s="86">
        <v>11</v>
      </c>
      <c r="C35" s="17" t="s">
        <v>60</v>
      </c>
      <c r="D35" s="18"/>
      <c r="E35" s="18"/>
      <c r="F35" s="18"/>
      <c r="G35" s="42"/>
      <c r="H35" s="18"/>
      <c r="J35" s="10"/>
      <c r="K35" s="72"/>
      <c r="L35" s="52"/>
    </row>
    <row r="36" spans="2:14" ht="62.5" thickBot="1" x14ac:dyDescent="0.4">
      <c r="B36" s="87"/>
      <c r="C36" s="32" t="s">
        <v>61</v>
      </c>
      <c r="D36" s="32" t="s">
        <v>62</v>
      </c>
      <c r="E36" s="32" t="s">
        <v>51</v>
      </c>
      <c r="F36" s="32" t="s">
        <v>63</v>
      </c>
      <c r="G36" s="33" t="s">
        <v>64</v>
      </c>
      <c r="H36" s="32" t="s">
        <v>35</v>
      </c>
      <c r="J36" s="73">
        <v>0</v>
      </c>
      <c r="K36" s="37">
        <v>0.05</v>
      </c>
      <c r="L36" s="35">
        <f>$K$6*K36</f>
        <v>25</v>
      </c>
    </row>
    <row r="37" spans="2:14" x14ac:dyDescent="0.35">
      <c r="B37" s="86">
        <v>12</v>
      </c>
      <c r="C37" s="17" t="s">
        <v>65</v>
      </c>
      <c r="D37" s="18"/>
      <c r="E37" s="18"/>
      <c r="F37" s="18"/>
      <c r="G37" s="42"/>
      <c r="H37" s="18"/>
      <c r="J37" s="10"/>
      <c r="K37" s="72"/>
      <c r="L37" s="52"/>
    </row>
    <row r="38" spans="2:14" ht="31.5" thickBot="1" x14ac:dyDescent="0.4">
      <c r="B38" s="87"/>
      <c r="C38" s="32" t="s">
        <v>66</v>
      </c>
      <c r="D38" s="32" t="s">
        <v>67</v>
      </c>
      <c r="E38" s="32" t="s">
        <v>51</v>
      </c>
      <c r="F38" s="32" t="s">
        <v>38</v>
      </c>
      <c r="G38" s="33" t="s">
        <v>39</v>
      </c>
      <c r="H38" s="32" t="s">
        <v>35</v>
      </c>
      <c r="J38" s="13">
        <v>0</v>
      </c>
      <c r="K38" s="30">
        <v>0.05</v>
      </c>
      <c r="L38" s="31">
        <f>$K$6*K38</f>
        <v>25</v>
      </c>
      <c r="N38" s="74"/>
    </row>
    <row r="39" spans="2:14" x14ac:dyDescent="0.35">
      <c r="B39" s="86">
        <v>13</v>
      </c>
      <c r="C39" s="17" t="s">
        <v>68</v>
      </c>
      <c r="D39" s="8"/>
      <c r="E39" s="58"/>
      <c r="F39" s="18"/>
      <c r="G39" s="42"/>
      <c r="H39" s="58"/>
      <c r="I39" s="59"/>
      <c r="J39" s="51"/>
      <c r="K39" s="51"/>
      <c r="L39" s="51"/>
    </row>
    <row r="40" spans="2:14" ht="16" thickBot="1" x14ac:dyDescent="0.4">
      <c r="B40" s="88"/>
      <c r="C40" s="17"/>
      <c r="D40" s="8"/>
      <c r="E40" s="60"/>
      <c r="F40" s="18"/>
      <c r="G40" s="42"/>
      <c r="H40" s="60"/>
      <c r="I40" s="59"/>
      <c r="J40" s="62"/>
      <c r="K40" s="62"/>
      <c r="L40" s="62"/>
    </row>
    <row r="41" spans="2:14" ht="62" x14ac:dyDescent="0.35">
      <c r="B41" s="88"/>
      <c r="C41" s="18" t="s">
        <v>69</v>
      </c>
      <c r="D41" s="8" t="s">
        <v>70</v>
      </c>
      <c r="E41" s="60" t="s">
        <v>51</v>
      </c>
      <c r="F41" s="18" t="s">
        <v>63</v>
      </c>
      <c r="G41" s="85" t="s">
        <v>71</v>
      </c>
      <c r="H41" s="63" t="s">
        <v>72</v>
      </c>
      <c r="I41" s="59"/>
      <c r="J41" s="62"/>
      <c r="K41" s="62"/>
      <c r="L41" s="62"/>
    </row>
    <row r="42" spans="2:14" ht="62" x14ac:dyDescent="0.35">
      <c r="B42" s="88"/>
      <c r="C42" s="18" t="s">
        <v>73</v>
      </c>
      <c r="D42" s="4"/>
      <c r="E42" s="60"/>
      <c r="F42" s="64"/>
      <c r="G42" s="85"/>
      <c r="H42" s="60" t="s">
        <v>74</v>
      </c>
      <c r="I42" s="59"/>
      <c r="J42" s="57">
        <v>0</v>
      </c>
      <c r="K42" s="57">
        <v>0</v>
      </c>
      <c r="L42" s="14">
        <f>$K$6*K42</f>
        <v>0</v>
      </c>
    </row>
    <row r="43" spans="2:14" ht="31" x14ac:dyDescent="0.35">
      <c r="B43" s="88"/>
      <c r="C43" s="18" t="s">
        <v>75</v>
      </c>
      <c r="D43" s="20"/>
      <c r="E43" s="76"/>
      <c r="F43" s="64"/>
      <c r="G43" s="85"/>
      <c r="H43" s="60" t="s">
        <v>76</v>
      </c>
      <c r="I43" s="59"/>
      <c r="J43" s="57">
        <v>0</v>
      </c>
      <c r="K43" s="57">
        <v>0.3</v>
      </c>
      <c r="L43" s="14">
        <f>$K$4*K43*$J$6</f>
        <v>1800</v>
      </c>
    </row>
    <row r="44" spans="2:14" ht="31" x14ac:dyDescent="0.35">
      <c r="B44" s="88"/>
      <c r="C44" s="18" t="s">
        <v>77</v>
      </c>
      <c r="D44" s="20"/>
      <c r="E44" s="76"/>
      <c r="F44" s="64"/>
      <c r="G44" s="85"/>
      <c r="H44" s="60" t="s">
        <v>78</v>
      </c>
      <c r="I44" s="59"/>
      <c r="J44" s="57">
        <v>0</v>
      </c>
      <c r="K44" s="57">
        <v>0.4</v>
      </c>
      <c r="L44" s="14">
        <f>$K$4*K44*$J$6</f>
        <v>2400</v>
      </c>
    </row>
    <row r="45" spans="2:14" ht="31.5" thickBot="1" x14ac:dyDescent="0.4">
      <c r="B45" s="88"/>
      <c r="C45" s="18" t="s">
        <v>79</v>
      </c>
      <c r="D45" s="20"/>
      <c r="E45" s="76"/>
      <c r="F45" s="64"/>
      <c r="G45" s="85"/>
      <c r="H45" s="65" t="s">
        <v>80</v>
      </c>
      <c r="I45" s="59"/>
      <c r="J45" s="56">
        <v>0</v>
      </c>
      <c r="K45" s="56">
        <v>0.5</v>
      </c>
      <c r="L45" s="27">
        <f>$K$4*K45*$J$6</f>
        <v>3000</v>
      </c>
    </row>
    <row r="46" spans="2:14" ht="31" x14ac:dyDescent="0.35">
      <c r="B46" s="88"/>
      <c r="C46" s="64" t="s">
        <v>81</v>
      </c>
      <c r="D46" s="20"/>
      <c r="E46" s="76"/>
      <c r="F46" s="64"/>
      <c r="G46" s="85"/>
      <c r="H46" s="63" t="s">
        <v>82</v>
      </c>
      <c r="I46" s="59"/>
      <c r="J46" s="61"/>
      <c r="K46" s="62"/>
      <c r="L46" s="51"/>
    </row>
    <row r="47" spans="2:14" ht="31" x14ac:dyDescent="0.35">
      <c r="B47" s="88"/>
      <c r="C47" s="64"/>
      <c r="D47" s="20"/>
      <c r="E47" s="76"/>
      <c r="F47" s="64"/>
      <c r="G47" s="85"/>
      <c r="H47" s="60" t="s">
        <v>83</v>
      </c>
      <c r="I47" s="59"/>
      <c r="J47" s="55">
        <v>0</v>
      </c>
      <c r="K47" s="57">
        <v>0</v>
      </c>
      <c r="L47" s="14">
        <f t="shared" ref="L47:L51" si="0">$K$6*K47</f>
        <v>0</v>
      </c>
    </row>
    <row r="48" spans="2:14" ht="31" x14ac:dyDescent="0.35">
      <c r="B48" s="88"/>
      <c r="C48" s="64"/>
      <c r="D48" s="20"/>
      <c r="E48" s="76"/>
      <c r="F48" s="64"/>
      <c r="G48" s="85"/>
      <c r="H48" s="60" t="s">
        <v>84</v>
      </c>
      <c r="I48" s="59"/>
      <c r="J48" s="55">
        <v>0</v>
      </c>
      <c r="K48" s="57">
        <v>0.4</v>
      </c>
      <c r="L48" s="14">
        <f t="shared" ref="L48:L49" si="1">$K$4*K48*$J$6</f>
        <v>2400</v>
      </c>
    </row>
    <row r="49" spans="2:12" ht="31.5" thickBot="1" x14ac:dyDescent="0.4">
      <c r="B49" s="88"/>
      <c r="C49" s="64"/>
      <c r="D49" s="20"/>
      <c r="E49" s="76"/>
      <c r="F49" s="64"/>
      <c r="G49" s="85"/>
      <c r="H49" s="65" t="s">
        <v>85</v>
      </c>
      <c r="I49" s="59"/>
      <c r="J49" s="53">
        <v>0</v>
      </c>
      <c r="K49" s="56">
        <v>0.5</v>
      </c>
      <c r="L49" s="27">
        <f t="shared" si="1"/>
        <v>3000</v>
      </c>
    </row>
    <row r="50" spans="2:12" x14ac:dyDescent="0.35">
      <c r="B50" s="88"/>
      <c r="C50" s="64"/>
      <c r="D50" s="20"/>
      <c r="E50" s="76"/>
      <c r="F50" s="64"/>
      <c r="G50" s="85"/>
      <c r="H50" s="66" t="s">
        <v>86</v>
      </c>
      <c r="I50" s="59"/>
      <c r="J50" s="61"/>
      <c r="K50" s="62"/>
      <c r="L50" s="62"/>
    </row>
    <row r="51" spans="2:12" ht="31" x14ac:dyDescent="0.35">
      <c r="B51" s="88"/>
      <c r="C51" s="64"/>
      <c r="D51" s="20"/>
      <c r="E51" s="76"/>
      <c r="F51" s="64"/>
      <c r="G51" s="85"/>
      <c r="H51" s="60" t="s">
        <v>87</v>
      </c>
      <c r="I51" s="59"/>
      <c r="J51" s="55">
        <v>0</v>
      </c>
      <c r="K51" s="57">
        <v>0</v>
      </c>
      <c r="L51" s="14">
        <f t="shared" si="0"/>
        <v>0</v>
      </c>
    </row>
    <row r="52" spans="2:12" ht="31" x14ac:dyDescent="0.35">
      <c r="B52" s="88"/>
      <c r="C52" s="64"/>
      <c r="D52" s="20"/>
      <c r="E52" s="76"/>
      <c r="F52" s="64"/>
      <c r="G52" s="85"/>
      <c r="H52" s="60" t="s">
        <v>88</v>
      </c>
      <c r="I52" s="59"/>
      <c r="J52" s="55">
        <v>0</v>
      </c>
      <c r="K52" s="57">
        <v>0.4</v>
      </c>
      <c r="L52" s="14">
        <f>$K$4*K52*$J$6</f>
        <v>2400</v>
      </c>
    </row>
    <row r="53" spans="2:12" ht="31" x14ac:dyDescent="0.35">
      <c r="B53" s="88"/>
      <c r="C53" s="64"/>
      <c r="D53" s="20"/>
      <c r="E53" s="76"/>
      <c r="F53" s="64"/>
      <c r="G53" s="85"/>
      <c r="H53" s="60" t="s">
        <v>89</v>
      </c>
      <c r="I53" s="59"/>
      <c r="J53" s="55">
        <v>0</v>
      </c>
      <c r="K53" s="57">
        <v>0.5</v>
      </c>
      <c r="L53" s="14">
        <f>$K$4*K53*$J$6</f>
        <v>3000</v>
      </c>
    </row>
    <row r="54" spans="2:12" ht="16" thickBot="1" x14ac:dyDescent="0.4">
      <c r="B54" s="87"/>
      <c r="C54" s="67"/>
      <c r="D54" s="75"/>
      <c r="E54" s="77"/>
      <c r="F54" s="67"/>
      <c r="G54" s="68"/>
      <c r="H54" s="69"/>
      <c r="I54" s="59"/>
      <c r="J54" s="70"/>
      <c r="K54" s="71"/>
      <c r="L54" s="71"/>
    </row>
  </sheetData>
  <mergeCells count="37">
    <mergeCell ref="H8:H9"/>
    <mergeCell ref="J8:J9"/>
    <mergeCell ref="K8:K9"/>
    <mergeCell ref="L8:L9"/>
    <mergeCell ref="B10:B12"/>
    <mergeCell ref="C11:C12"/>
    <mergeCell ref="D11:D12"/>
    <mergeCell ref="E11:E12"/>
    <mergeCell ref="F11:F12"/>
    <mergeCell ref="G11:G12"/>
    <mergeCell ref="B8:B9"/>
    <mergeCell ref="C8:C9"/>
    <mergeCell ref="D8:D9"/>
    <mergeCell ref="E8:E9"/>
    <mergeCell ref="F8:F9"/>
    <mergeCell ref="G8:G9"/>
    <mergeCell ref="B27:B28"/>
    <mergeCell ref="H11:H12"/>
    <mergeCell ref="B13:B16"/>
    <mergeCell ref="C14:C16"/>
    <mergeCell ref="D14:D16"/>
    <mergeCell ref="E14:E16"/>
    <mergeCell ref="F14:F16"/>
    <mergeCell ref="G14:G16"/>
    <mergeCell ref="H14:H16"/>
    <mergeCell ref="B17:B18"/>
    <mergeCell ref="B19:B20"/>
    <mergeCell ref="B21:B22"/>
    <mergeCell ref="B23:B24"/>
    <mergeCell ref="B25:B26"/>
    <mergeCell ref="G41:G53"/>
    <mergeCell ref="B29:B30"/>
    <mergeCell ref="B31:B32"/>
    <mergeCell ref="B33:B34"/>
    <mergeCell ref="B35:B36"/>
    <mergeCell ref="B37:B38"/>
    <mergeCell ref="B39:B5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73293F7F14D34B8C139BBB5EA118CB" ma:contentTypeVersion="11" ma:contentTypeDescription="Create a new document." ma:contentTypeScope="" ma:versionID="5f8b72e2c5c01a36443be6401e23ddcb">
  <xsd:schema xmlns:xsd="http://www.w3.org/2001/XMLSchema" xmlns:xs="http://www.w3.org/2001/XMLSchema" xmlns:p="http://schemas.microsoft.com/office/2006/metadata/properties" xmlns:ns2="9a90a3c7-0547-4ede-84ea-f647ff356b5d" xmlns:ns3="e6ef6623-126f-4122-81d6-8edae1e88741" targetNamespace="http://schemas.microsoft.com/office/2006/metadata/properties" ma:root="true" ma:fieldsID="fac2ea5eea3e3823fa00cf3b46646a47" ns2:_="" ns3:_="">
    <xsd:import namespace="9a90a3c7-0547-4ede-84ea-f647ff356b5d"/>
    <xsd:import namespace="e6ef6623-126f-4122-81d6-8edae1e887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90a3c7-0547-4ede-84ea-f647ff356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ef6623-126f-4122-81d6-8edae1e8874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3D5AF6-17FF-46EA-AD30-056EE8C2E001}">
  <ds:schemaRefs>
    <ds:schemaRef ds:uri="http://schemas.microsoft.com/office/2006/metadata/properties"/>
    <ds:schemaRef ds:uri="http://purl.org/dc/terms/"/>
    <ds:schemaRef ds:uri="e6ef6623-126f-4122-81d6-8edae1e88741"/>
    <ds:schemaRef ds:uri="9a90a3c7-0547-4ede-84ea-f647ff356b5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96D178-DC08-4B0A-AF63-9741E2E3A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90a3c7-0547-4ede-84ea-f647ff356b5d"/>
    <ds:schemaRef ds:uri="e6ef6623-126f-4122-81d6-8edae1e887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A330AB-C706-425A-A0D2-5C666988FC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KPI deductions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Grant</dc:creator>
  <cp:lastModifiedBy>Sidney Fontaine (Staff)</cp:lastModifiedBy>
  <dcterms:created xsi:type="dcterms:W3CDTF">2021-06-15T08:41:19Z</dcterms:created>
  <dcterms:modified xsi:type="dcterms:W3CDTF">2021-07-15T10:37:17Z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0x0101002073293F7F14D34B8C139BBB5EA118CB</vt:lpwstr>
  </property>
</Properties>
</file>